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osnabolnisnicacelje-my.sharepoint.com/personal/blaz_dezelak_sb-celje_si/Documents/RD telefonija 2026/"/>
    </mc:Choice>
  </mc:AlternateContent>
  <xr:revisionPtr revIDLastSave="0" documentId="8_{850AA9CA-4286-46B9-AA88-1583843E5693}" xr6:coauthVersionLast="47" xr6:coauthVersionMax="47" xr10:uidLastSave="{00000000-0000-0000-0000-000000000000}"/>
  <bookViews>
    <workbookView xWindow="28680" yWindow="-120" windowWidth="29040" windowHeight="15720" xr2:uid="{565C9962-122E-4EF4-80F6-81AE5C86D0AB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H23" i="1" s="1"/>
  <c r="J23" i="1" s="1"/>
  <c r="G22" i="1"/>
  <c r="I22" i="1" s="1"/>
  <c r="G19" i="1"/>
  <c r="I19" i="1" s="1"/>
  <c r="G18" i="1"/>
  <c r="H18" i="1" s="1"/>
  <c r="J18" i="1" s="1"/>
  <c r="G20" i="1" l="1"/>
  <c r="H22" i="1"/>
  <c r="J22" i="1" s="1"/>
  <c r="J24" i="1" s="1"/>
  <c r="I23" i="1"/>
  <c r="I24" i="1" s="1"/>
  <c r="G24" i="1"/>
  <c r="I18" i="1"/>
  <c r="I20" i="1" s="1"/>
  <c r="H19" i="1"/>
  <c r="H20" i="1" s="1"/>
  <c r="J19" i="1" l="1"/>
  <c r="H24" i="1"/>
  <c r="I25" i="1"/>
  <c r="G25" i="1"/>
  <c r="J20" i="1" l="1"/>
  <c r="J25" i="1" s="1"/>
  <c r="H25" i="1"/>
</calcChain>
</file>

<file path=xl/sharedStrings.xml><?xml version="1.0" encoding="utf-8"?>
<sst xmlns="http://schemas.openxmlformats.org/spreadsheetml/2006/main" count="36" uniqueCount="33">
  <si>
    <t xml:space="preserve">PODROBNI PONUDBENI PREDRAČUN </t>
  </si>
  <si>
    <t>OBR-2/4</t>
  </si>
  <si>
    <t xml:space="preserve">     STORITVE FIKSNE TELEFONIJE V SPLOŠNI BOLNIŠNICI CELJE ZA OBDOBJE ŠTIRIH (4) LET</t>
  </si>
  <si>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</si>
  <si>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</si>
  <si>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</si>
  <si>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48 MESECEV</t>
  </si>
  <si>
    <t>Opis storitve / blaga</t>
  </si>
  <si>
    <t>EM</t>
  </si>
  <si>
    <t>Okvirno število EM/mesec</t>
  </si>
  <si>
    <t>Cena v € brez DDV</t>
  </si>
  <si>
    <t>DDV %</t>
  </si>
  <si>
    <t>Vrednost v € brez DDV</t>
  </si>
  <si>
    <t>Vrednost                   v € z DDV</t>
  </si>
  <si>
    <t>Vrednost v € z DDV</t>
  </si>
  <si>
    <t>Fiksna telefonija</t>
  </si>
  <si>
    <t>Cena naročnine in zakupa voda</t>
  </si>
  <si>
    <t>Zakup voda "SIP povezava"</t>
  </si>
  <si>
    <t>kos</t>
  </si>
  <si>
    <t>Naročnina za telefonski priključek</t>
  </si>
  <si>
    <t>Skupaj cena naročnine in zakupa voda:</t>
  </si>
  <si>
    <t>Cena paketa klicev iz fiksnega v fiksno in mobilno omrežje drugih operaterjev</t>
  </si>
  <si>
    <t>v vsa fiksna omrežja v Sloveniji</t>
  </si>
  <si>
    <t>minut</t>
  </si>
  <si>
    <t>v vsa mobilna omrežja v Sloveniji</t>
  </si>
  <si>
    <t>Skupaj cene klicev:</t>
  </si>
  <si>
    <t>Skupaj storitve telefonije</t>
  </si>
  <si>
    <t xml:space="preserve">Datum: </t>
  </si>
  <si>
    <t>Podpis: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</si>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</sst>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000\ &quot;€&quot;"/>
    <numFmt numFmtId="166" formatCode="_-* #,##0.00\ [$€-1]_-;\-* #,##0.00\ [$€-1]_-;_-* &quot;-&quot;??\ [$€-1]_-;_-@_-"/>
    <numFmt numFmtId="167" formatCode="_-* #,##0.00\ _€_-;\-* #,##0.00\ _€_-;_-* &quot;-&quot;??\ _€_-;_-@_-"/>
    <numFmt numFmtId="168" formatCode="#,##0.00_ ;\-#,##0.00\ "/>
    <numFmt numFmtId="169" formatCode="_-* #,##0.0000\ [$€-1]_-;\-* #,##0.0000\ [$€-1]_-;_-* &quot;-&quot;??\ [$€-1]_-;_-@_-"/>
    <numFmt numFmtId="170" formatCode="#,##0.00\ &quot;€&quot;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8" fontId="4" fillId="0" borderId="0" xfId="1" applyNumberFormat="1" applyFont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9" fontId="4" fillId="0" borderId="0" xfId="0" applyNumberFormat="1" applyFont="1" applyAlignment="1">
      <alignment horizontal="left" vertical="top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9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6" fontId="9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7" xfId="3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3" fontId="6" fillId="4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9" fontId="6" fillId="0" borderId="0" xfId="3" applyFont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/>
    </xf>
    <xf numFmtId="165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6" fillId="4" borderId="3" xfId="0" applyFont="1" applyFill="1" applyBorder="1" applyAlignment="1">
      <alignment horizontal="center" vertical="center" wrapText="1"/>
    </xf>
    <xf numFmtId="9" fontId="6" fillId="4" borderId="3" xfId="3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170" fontId="6" fillId="0" borderId="3" xfId="0" applyNumberFormat="1" applyFont="1" applyBorder="1" applyAlignment="1" applyProtection="1">
      <alignment vertical="center" wrapText="1"/>
      <protection locked="0"/>
    </xf>
    <xf numFmtId="9" fontId="6" fillId="0" borderId="3" xfId="3" applyFont="1" applyBorder="1" applyAlignment="1" applyProtection="1">
      <alignment vertical="center" wrapText="1"/>
    </xf>
    <xf numFmtId="170" fontId="6" fillId="0" borderId="3" xfId="0" applyNumberFormat="1" applyFont="1" applyBorder="1" applyAlignment="1">
      <alignment vertical="center" wrapText="1"/>
    </xf>
    <xf numFmtId="170" fontId="6" fillId="6" borderId="3" xfId="0" applyNumberFormat="1" applyFont="1" applyFill="1" applyBorder="1" applyAlignment="1">
      <alignment horizontal="right" vertical="center" wrapText="1"/>
    </xf>
    <xf numFmtId="170" fontId="6" fillId="4" borderId="3" xfId="0" applyNumberFormat="1" applyFont="1" applyFill="1" applyBorder="1" applyAlignment="1" applyProtection="1">
      <alignment vertical="center" wrapText="1"/>
      <protection locked="0"/>
    </xf>
    <xf numFmtId="170" fontId="6" fillId="4" borderId="3" xfId="0" applyNumberFormat="1" applyFont="1" applyFill="1" applyBorder="1" applyAlignment="1">
      <alignment horizontal="right" vertical="center" wrapText="1"/>
    </xf>
    <xf numFmtId="170" fontId="9" fillId="6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6" fillId="6" borderId="2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7" fontId="6" fillId="2" borderId="2" xfId="0" applyNumberFormat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6" fillId="2" borderId="4" xfId="0" applyNumberFormat="1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right" vertical="center" wrapText="1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3" fillId="0" borderId="0" xfId="0" applyFont="1" applyAlignment="1"/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42"/>
  <sheetViews>
    <sheetView tabSelected="1" topLeftCell="A12" zoomScale="139" workbookViewId="0">
      <selection activeCell="E19" sqref="E19"/>
    </sheetView>
  </sheetViews>
  <sheetFormatPr defaultColWidth="8.85546875" defaultRowHeight="15"/>
  <cols>
    <col min="1" max="1" width="5.42578125" customWidth="1"/>
    <col min="2" max="2" width="17.140625" customWidth="1"/>
    <col min="3" max="3" width="6.42578125" customWidth="1"/>
    <col min="4" max="4" width="13.42578125" customWidth="1"/>
    <col min="5" max="5" width="11.28515625" customWidth="1"/>
    <col min="6" max="6" width="7" customWidth="1"/>
    <col min="7" max="7" width="14.85546875" customWidth="1"/>
    <col min="8" max="8" width="14.140625" customWidth="1"/>
    <col min="9" max="9" width="16.140625" customWidth="1"/>
    <col min="10" max="10" width="16.42578125" customWidth="1"/>
  </cols>
  <sheetData>
    <row r="1" spans="1:11" ht="18.75">
      <c r="B1" s="57" t="s">
        <v>0</v>
      </c>
      <c r="J1" s="57" t="s">
        <v>1</v>
      </c>
    </row>
    <row r="3" spans="1:11" ht="21">
      <c r="B3" s="56" t="s">
        <v>2</v>
      </c>
      <c r="C3" s="41"/>
      <c r="D3" s="41"/>
      <c r="E3" s="41"/>
      <c r="F3" s="41"/>
      <c r="G3" s="41"/>
      <c r="H3" s="41"/>
      <c r="I3" s="41"/>
      <c r="J3" s="41"/>
      <c r="K3" s="41"/>
    </row>
    <row r="6" spans="1:11" ht="21">
      <c r="A6" s="85" t="s">
        <v>3</v>
      </c>
      <c r="B6" s="86"/>
      <c r="C6" s="86"/>
      <c r="D6" s="86"/>
      <c r="E6" s="86"/>
      <c r="F6" s="86"/>
      <c r="G6" s="86"/>
      <c r="H6" s="86"/>
      <c r="I6" s="86"/>
      <c r="J6" s="86"/>
    </row>
    <row r="7" spans="1:11">
      <c r="A7" s="1"/>
    </row>
    <row r="8" spans="1:11">
      <c r="A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>
      <c r="A10" s="87" t="s">
        <v>4</v>
      </c>
      <c r="B10" s="88"/>
      <c r="C10" s="88"/>
      <c r="D10" s="88"/>
      <c r="E10" s="88"/>
      <c r="F10" s="88"/>
      <c r="G10" s="88"/>
      <c r="H10" s="88"/>
      <c r="I10" s="88"/>
      <c r="J10" s="88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>
      <c r="A12" s="2"/>
      <c r="B12" s="42"/>
      <c r="C12" s="2"/>
      <c r="D12" s="2"/>
      <c r="E12" s="2"/>
      <c r="F12" s="3"/>
      <c r="G12" s="3"/>
      <c r="H12" s="3"/>
      <c r="I12" s="3"/>
      <c r="J12" s="3"/>
    </row>
    <row r="13" spans="1:11">
      <c r="A13" s="4"/>
      <c r="B13" s="5"/>
      <c r="C13" s="5"/>
      <c r="D13" s="5"/>
      <c r="E13" s="5"/>
      <c r="F13" s="5"/>
      <c r="G13" s="68" t="s">
        <v>5</v>
      </c>
      <c r="H13" s="68"/>
      <c r="I13" s="68" t="s">
        <v>6</v>
      </c>
      <c r="J13" s="68"/>
    </row>
    <row r="14" spans="1:11" ht="25.5">
      <c r="A14" s="69" t="s">
        <v>7</v>
      </c>
      <c r="B14" s="70"/>
      <c r="C14" s="6" t="s">
        <v>8</v>
      </c>
      <c r="D14" s="6" t="s">
        <v>9</v>
      </c>
      <c r="E14" s="7" t="s">
        <v>10</v>
      </c>
      <c r="F14" s="6" t="s">
        <v>11</v>
      </c>
      <c r="G14" s="6" t="s">
        <v>12</v>
      </c>
      <c r="H14" s="6" t="s">
        <v>13</v>
      </c>
      <c r="I14" s="6" t="s">
        <v>12</v>
      </c>
      <c r="J14" s="6" t="s">
        <v>14</v>
      </c>
    </row>
    <row r="15" spans="1:11">
      <c r="A15" s="11"/>
      <c r="B15" s="12"/>
      <c r="C15" s="13"/>
      <c r="D15" s="14"/>
      <c r="E15" s="14"/>
      <c r="F15" s="15"/>
      <c r="G15" s="16"/>
      <c r="H15" s="17"/>
      <c r="I15" s="16"/>
      <c r="J15" s="38"/>
    </row>
    <row r="16" spans="1:11" ht="18">
      <c r="A16" s="74" t="s">
        <v>15</v>
      </c>
      <c r="B16" s="75"/>
      <c r="C16" s="75"/>
      <c r="D16" s="75"/>
      <c r="E16" s="75"/>
      <c r="F16" s="75"/>
      <c r="G16" s="75"/>
      <c r="H16" s="75"/>
      <c r="I16" s="75"/>
      <c r="J16" s="76"/>
    </row>
    <row r="17" spans="1:10">
      <c r="A17" s="77" t="s">
        <v>16</v>
      </c>
      <c r="B17" s="78"/>
      <c r="C17" s="78"/>
      <c r="D17" s="78"/>
      <c r="E17" s="78"/>
      <c r="F17" s="78"/>
      <c r="G17" s="78"/>
      <c r="H17" s="78"/>
      <c r="I17" s="78"/>
      <c r="J17" s="79"/>
    </row>
    <row r="18" spans="1:10" ht="25.5">
      <c r="A18" s="58">
        <v>1</v>
      </c>
      <c r="B18" s="60" t="s">
        <v>17</v>
      </c>
      <c r="C18" s="58" t="s">
        <v>18</v>
      </c>
      <c r="D18" s="9">
        <v>1</v>
      </c>
      <c r="E18" s="65">
        <v>0</v>
      </c>
      <c r="F18" s="59">
        <v>0.22</v>
      </c>
      <c r="G18" s="66">
        <f>E18*D18</f>
        <v>0</v>
      </c>
      <c r="H18" s="66">
        <f>G18+(G18*F18)</f>
        <v>0</v>
      </c>
      <c r="I18" s="66">
        <f>G18*48</f>
        <v>0</v>
      </c>
      <c r="J18" s="66">
        <f t="shared" ref="J18:J19" si="0">H18*48</f>
        <v>0</v>
      </c>
    </row>
    <row r="19" spans="1:10" ht="38.25">
      <c r="A19" s="58">
        <v>2</v>
      </c>
      <c r="B19" s="18" t="s">
        <v>19</v>
      </c>
      <c r="C19" s="58" t="s">
        <v>18</v>
      </c>
      <c r="D19" s="9">
        <v>1250</v>
      </c>
      <c r="E19" s="65">
        <v>0</v>
      </c>
      <c r="F19" s="59">
        <v>0.22</v>
      </c>
      <c r="G19" s="66">
        <f>E19*D19</f>
        <v>0</v>
      </c>
      <c r="H19" s="66">
        <f>G19+(G19*F19)</f>
        <v>0</v>
      </c>
      <c r="I19" s="66">
        <f>G19*48</f>
        <v>0</v>
      </c>
      <c r="J19" s="66">
        <f t="shared" si="0"/>
        <v>0</v>
      </c>
    </row>
    <row r="20" spans="1:10" ht="15" customHeight="1">
      <c r="A20" s="83" t="s">
        <v>20</v>
      </c>
      <c r="B20" s="84"/>
      <c r="C20" s="84"/>
      <c r="D20" s="84"/>
      <c r="E20" s="84"/>
      <c r="F20" s="84"/>
      <c r="G20" s="67">
        <f>G18+G19</f>
        <v>0</v>
      </c>
      <c r="H20" s="67">
        <f>H18+H19</f>
        <v>0</v>
      </c>
      <c r="I20" s="67">
        <f>I18+I19</f>
        <v>0</v>
      </c>
      <c r="J20" s="67">
        <f>J18+J19</f>
        <v>0</v>
      </c>
    </row>
    <row r="21" spans="1:10">
      <c r="A21" s="80" t="s">
        <v>21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ht="25.5">
      <c r="A22" s="8">
        <v>3</v>
      </c>
      <c r="B22" s="20" t="s">
        <v>22</v>
      </c>
      <c r="C22" s="19" t="s">
        <v>23</v>
      </c>
      <c r="D22" s="43">
        <v>35000</v>
      </c>
      <c r="E22" s="61">
        <v>0</v>
      </c>
      <c r="F22" s="62">
        <v>0.22</v>
      </c>
      <c r="G22" s="63">
        <f>D22*E22</f>
        <v>0</v>
      </c>
      <c r="H22" s="63">
        <f>G22+(G22*F22)</f>
        <v>0</v>
      </c>
      <c r="I22" s="63">
        <f>G22*48</f>
        <v>0</v>
      </c>
      <c r="J22" s="63">
        <f>H22*48</f>
        <v>0</v>
      </c>
    </row>
    <row r="23" spans="1:10" ht="25.5">
      <c r="A23" s="8">
        <v>4</v>
      </c>
      <c r="B23" s="20" t="s">
        <v>24</v>
      </c>
      <c r="C23" s="8" t="s">
        <v>23</v>
      </c>
      <c r="D23" s="44">
        <v>75000</v>
      </c>
      <c r="E23" s="61">
        <v>0</v>
      </c>
      <c r="F23" s="62">
        <v>0.22</v>
      </c>
      <c r="G23" s="63">
        <f>D23*E23</f>
        <v>0</v>
      </c>
      <c r="H23" s="63">
        <f>G23+(G23*F23)</f>
        <v>0</v>
      </c>
      <c r="I23" s="63">
        <f>G23*48</f>
        <v>0</v>
      </c>
      <c r="J23" s="63">
        <f>H23*48</f>
        <v>0</v>
      </c>
    </row>
    <row r="24" spans="1:10" ht="15" customHeight="1">
      <c r="A24" s="71" t="s">
        <v>25</v>
      </c>
      <c r="B24" s="72"/>
      <c r="C24" s="72"/>
      <c r="D24" s="72"/>
      <c r="E24" s="72"/>
      <c r="F24" s="73"/>
      <c r="G24" s="64">
        <f>G22+G23</f>
        <v>0</v>
      </c>
      <c r="H24" s="64">
        <f t="shared" ref="H24:J24" si="1">H22+H23</f>
        <v>0</v>
      </c>
      <c r="I24" s="64">
        <f t="shared" si="1"/>
        <v>0</v>
      </c>
      <c r="J24" s="64">
        <f t="shared" si="1"/>
        <v>0</v>
      </c>
    </row>
    <row r="25" spans="1:10">
      <c r="A25" s="10"/>
      <c r="B25" s="4" t="s">
        <v>26</v>
      </c>
      <c r="C25" s="5"/>
      <c r="D25" s="5"/>
      <c r="E25" s="5"/>
      <c r="F25" s="21"/>
      <c r="G25" s="55">
        <f>G20+G24</f>
        <v>0</v>
      </c>
      <c r="H25" s="55">
        <f t="shared" ref="H25:J25" si="2">H20+H24</f>
        <v>0</v>
      </c>
      <c r="I25" s="55">
        <f t="shared" si="2"/>
        <v>0</v>
      </c>
      <c r="J25" s="55">
        <f t="shared" si="2"/>
        <v>0</v>
      </c>
    </row>
    <row r="26" spans="1:10">
      <c r="A26" s="39"/>
      <c r="B26" s="47"/>
      <c r="C26" s="39"/>
      <c r="D26" s="48"/>
      <c r="E26" s="49"/>
      <c r="F26" s="40"/>
      <c r="G26" s="50"/>
      <c r="H26" s="50"/>
      <c r="I26" s="50"/>
      <c r="J26" s="50"/>
    </row>
    <row r="27" spans="1:10">
      <c r="A27" s="45"/>
      <c r="B27" s="51"/>
      <c r="C27" s="45"/>
      <c r="D27" s="52"/>
      <c r="E27" s="53"/>
      <c r="F27" s="46"/>
      <c r="G27" s="54"/>
      <c r="H27" s="54"/>
      <c r="I27" s="54"/>
      <c r="J27" s="54"/>
    </row>
    <row r="28" spans="1:10">
      <c r="A28" s="45"/>
      <c r="B28" s="51" t="s">
        <v>27</v>
      </c>
      <c r="C28" s="45"/>
      <c r="D28" s="52"/>
      <c r="E28" s="53"/>
      <c r="F28" s="46"/>
      <c r="G28" s="54"/>
      <c r="H28" s="54" t="s">
        <v>28</v>
      </c>
      <c r="I28" s="54"/>
      <c r="J28" s="54"/>
    </row>
    <row r="29" spans="1:10">
      <c r="A29" s="45"/>
      <c r="B29" s="51"/>
      <c r="C29" s="45"/>
      <c r="D29" s="52"/>
      <c r="E29" s="53"/>
      <c r="F29" s="46"/>
      <c r="G29" s="54"/>
      <c r="H29" s="54"/>
      <c r="I29" s="54"/>
      <c r="J29" s="54"/>
    </row>
    <row r="30" spans="1:10">
      <c r="A30" s="22"/>
      <c r="B30" s="23"/>
      <c r="C30" s="23"/>
      <c r="D30" s="24"/>
      <c r="E30" s="24"/>
      <c r="F30" s="25"/>
      <c r="G30" s="3"/>
      <c r="H30" s="3"/>
      <c r="I30" s="3"/>
      <c r="J30" s="3"/>
    </row>
    <row r="31" spans="1:10">
      <c r="A31" s="27" t="s">
        <v>29</v>
      </c>
      <c r="B31" s="27"/>
      <c r="C31" s="27"/>
      <c r="D31" s="27"/>
      <c r="E31" s="27"/>
      <c r="F31" s="27"/>
      <c r="G31" s="3"/>
      <c r="H31" s="3"/>
      <c r="I31" s="3"/>
      <c r="J31" s="3"/>
    </row>
    <row r="32" spans="1:10">
      <c r="A32" s="27"/>
      <c r="B32" s="27"/>
      <c r="C32" s="27"/>
      <c r="D32" s="27"/>
      <c r="E32" s="27"/>
      <c r="F32" s="27"/>
      <c r="G32" s="3"/>
      <c r="H32" s="3"/>
      <c r="I32" s="3"/>
      <c r="J32" s="3"/>
    </row>
    <row r="33" spans="1:10">
      <c r="A33" s="27" t="s">
        <v>30</v>
      </c>
      <c r="B33" s="27"/>
      <c r="C33" s="27"/>
      <c r="D33" s="27"/>
      <c r="E33" s="27"/>
      <c r="F33" s="27"/>
      <c r="G33" s="3"/>
      <c r="H33" s="3"/>
      <c r="I33" s="3"/>
      <c r="J33" s="3"/>
    </row>
    <row r="34" spans="1:10">
      <c r="A34" s="27"/>
      <c r="B34" s="27"/>
      <c r="C34" s="27"/>
      <c r="D34" s="27"/>
      <c r="E34" s="27"/>
      <c r="F34" s="27"/>
      <c r="G34" s="3"/>
      <c r="H34" s="3"/>
      <c r="I34" s="3"/>
      <c r="J34" s="3"/>
    </row>
    <row r="35" spans="1:10">
      <c r="A35" s="27" t="s">
        <v>31</v>
      </c>
      <c r="B35" s="27"/>
      <c r="C35" s="27"/>
      <c r="D35" s="27"/>
      <c r="E35" s="27"/>
      <c r="F35" s="27"/>
      <c r="G35" s="3"/>
      <c r="H35" s="3"/>
      <c r="I35" s="3"/>
      <c r="J35" s="3"/>
    </row>
    <row r="36" spans="1:10">
      <c r="A36" s="28"/>
      <c r="B36" s="28"/>
      <c r="C36" s="28"/>
      <c r="D36" s="28"/>
      <c r="E36" s="28"/>
      <c r="F36" s="28"/>
      <c r="G36" s="3"/>
      <c r="H36" s="3"/>
      <c r="I36" s="3"/>
      <c r="J36" s="3"/>
    </row>
    <row r="37" spans="1:10">
      <c r="A37" s="27" t="s">
        <v>32</v>
      </c>
      <c r="B37" s="29"/>
      <c r="C37" s="29"/>
      <c r="D37" s="29"/>
      <c r="E37" s="29"/>
      <c r="F37" s="30"/>
      <c r="G37" s="3"/>
      <c r="H37" s="3"/>
      <c r="I37" s="3"/>
      <c r="J37" s="3"/>
    </row>
    <row r="38" spans="1:10">
      <c r="A38" s="26"/>
      <c r="B38" s="31"/>
      <c r="C38" s="31"/>
      <c r="D38" s="31"/>
      <c r="E38" s="31"/>
      <c r="F38" s="31"/>
      <c r="G38" s="32"/>
      <c r="H38" s="27"/>
      <c r="I38" s="26"/>
      <c r="J38" s="33"/>
    </row>
    <row r="39" spans="1:10">
      <c r="A39" s="3"/>
      <c r="B39" s="34"/>
      <c r="C39" s="34"/>
      <c r="D39" s="34"/>
      <c r="E39" s="34"/>
      <c r="F39" s="34"/>
      <c r="G39" s="35"/>
      <c r="H39" s="2"/>
      <c r="I39" s="3"/>
      <c r="J39" s="33"/>
    </row>
    <row r="40" spans="1:10">
      <c r="A40" s="36"/>
      <c r="B40" s="36"/>
      <c r="C40" s="36"/>
      <c r="D40" s="36"/>
      <c r="E40" s="36"/>
      <c r="F40" s="37"/>
      <c r="G40" s="36"/>
      <c r="H40" s="36"/>
      <c r="I40" s="36"/>
      <c r="J40" s="36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protectedRanges>
    <protectedRange sqref="E22:E24 E26:E29 E20 E18:E19" name="Obseg1"/>
  </protectedRanges>
  <mergeCells count="10">
    <mergeCell ref="A24:F24"/>
    <mergeCell ref="A16:J16"/>
    <mergeCell ref="A17:J17"/>
    <mergeCell ref="A21:J21"/>
    <mergeCell ref="A20:F20"/>
    <mergeCell ref="A6:J6"/>
    <mergeCell ref="A10:J10"/>
    <mergeCell ref="G13:H13"/>
    <mergeCell ref="I13:J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Sindikat</dc:creator>
  <cp:keywords/>
  <dc:description/>
  <cp:lastModifiedBy/>
  <cp:revision/>
  <dcterms:created xsi:type="dcterms:W3CDTF">2021-09-24T06:52:48Z</dcterms:created>
  <dcterms:modified xsi:type="dcterms:W3CDTF">2026-05-26T12:48:54Z</dcterms:modified>
  <cp:category/>
  <cp:contentStatus/>
</cp:coreProperties>
</file>